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<sst xmlns="http://schemas.openxmlformats.org/spreadsheetml/2006/main" count="85" uniqueCount="84">
  <si>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</si>
  <si>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</si>
  <si>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</si>
  <si>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</si>
  <si>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</si>
  <si>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</si>
  <si>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</si>
  <si>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</si>
  <si>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</si>
  <si>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</si>
  <si>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</si>
  <si>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</si>
  <si>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</si>
  <si>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</si>
  <si>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</si>
  <si>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</si>
  <si>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</si>
  <si>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</si>
  <si>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</si>
  <si>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</si>
  <si>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</si>
  <si>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</si>
  <si>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</si>
  <si>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</si>
  <si>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</si>
  <si>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</si>
  <si>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</si>
  <si>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</si>
  <si>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</si>
  <si>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</si>
  <si>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</si>
  <si>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</si>
  <si>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</si>
  <si>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</si>
  <si>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</si>
  <si>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</si>
  <si>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</si>
  <si>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</si>
  <si>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</si>
  <si>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</si>
  <si>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</si>
  <si>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</si>
  <si>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</si>
  <si>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</si>
  <si>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</si>
  <si>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</si>
  <si>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</si>
  <si>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</si>
  <si>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</si>
  <si>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</si>
  <si>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</si>
  <si>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</si>
  <si>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</si>
  <si>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</si>
  <si>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</si>
  <si>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</si>
  <si>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</si>
  <si>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</si>
  <si>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</si>
  <si>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</si>
  <si>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</si>
  <si>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</si>
  <si>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</si>
  <si>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</si>
  <si>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</si>
  <si>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</si>
  <si>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</si>
  <si>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</si>
  <si>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</si>
  <si>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</si>
  <si>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</si>
  <si>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</si>
  <si>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</si>
  <si>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</si>
  <si>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</si>
  <si>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</si>
  <si>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</si>
  <si>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</si>
  <si>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</si>
  <si>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</si>
  <si>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</si>
  <si>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Khoa, tổ bộ môn: Khoa Cơ khí, tổ CÔNG NGHỆ CHẾ TẠO</t>
  </si>
  <si>
    <t xml:space="preserve">         Nhiệm vụ được phân công giảng dạy (Lý thuyết, thực hành, tích hợp): Thực hành. </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</si>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</sst>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2" sqref="H82:J8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82</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18</v>
      </c>
      <c r="E16" s="21">
        <f>(D16/B16)</f>
        <v>0.9</v>
      </c>
      <c r="F16" s="39" t="str">
        <f>IF(E16&gt;=0.5,"Đạt","Không đạt")</f>
        <v>Đạt</v>
      </c>
      <c r="G16" s="20">
        <f>SUM(G17,G24,G27)</f>
        <v>18</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12</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0</v>
      </c>
      <c r="I39" s="15">
        <f t="shared" si="0"/>
        <v>0</v>
      </c>
      <c r="J39" s="51"/>
      <c r="K39" s="61"/>
      <c r="L39" s="63"/>
    </row>
    <row r="40" spans="1:12" ht="60.75" thickBot="1" x14ac:dyDescent="0.3">
      <c r="A40" s="6" t="s">
        <v>27</v>
      </c>
      <c r="B40" s="41">
        <v>2</v>
      </c>
      <c r="C40" s="3">
        <v>2</v>
      </c>
      <c r="D40" s="35">
        <v>2</v>
      </c>
      <c r="E40" s="43">
        <f t="shared" si="5"/>
        <v>1</v>
      </c>
      <c r="F40" s="50"/>
      <c r="G40" s="56">
        <v>2</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4</v>
      </c>
      <c r="E67" s="24">
        <f>(D67/B67)</f>
        <v>0.5</v>
      </c>
      <c r="F67" s="23" t="str">
        <f>IF(E67&gt;=0.5,"Đạt","Không đạt")</f>
        <v>Đạt</v>
      </c>
      <c r="G67" s="23">
        <f>SUM(G68:G71)</f>
        <v>6</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0</v>
      </c>
      <c r="E71" s="43">
        <f t="shared" si="14"/>
        <v>0</v>
      </c>
      <c r="F71" s="50"/>
      <c r="G71" s="56">
        <v>2</v>
      </c>
      <c r="H71" s="35">
        <v>0</v>
      </c>
      <c r="I71" s="15">
        <f t="shared" si="8"/>
        <v>0</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80</v>
      </c>
      <c r="H78" s="12">
        <f>SUM(H16,H30,H66)</f>
        <v>70</v>
      </c>
      <c r="I78" s="54">
        <f t="shared" si="8"/>
        <v>0.79545454545454541</v>
      </c>
      <c r="J78" s="3"/>
    </row>
    <row r="79" spans="1:12" ht="16.5" thickBot="1" x14ac:dyDescent="0.3">
      <c r="A79" s="10" t="s">
        <v>58</v>
      </c>
      <c r="B79" s="40">
        <v>100</v>
      </c>
      <c r="C79" s="5">
        <f>(C78*B79)/B78</f>
        <v>100</v>
      </c>
      <c r="D79" s="13">
        <f>(D78*B79)/B78</f>
        <v>90.909090909090907</v>
      </c>
      <c r="E79" s="54">
        <f>(D79/B79)</f>
        <v>0.90909090909090906</v>
      </c>
      <c r="F79" s="3"/>
      <c r="G79" s="57">
        <f>(G78/B78)*100</f>
        <v>90.909090909090907</v>
      </c>
      <c r="H79" s="13">
        <f>(H78*B79)/B78</f>
        <v>79.545454545454547</v>
      </c>
      <c r="I79" s="54">
        <f t="shared" si="8"/>
        <v>0.79545454545454541</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
        <v>83</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2019-05-21T03:59:21Z</dcterms:modified>
</cp:coreProperties>
</file>